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46" i="1" l="1"/>
  <c r="G47" i="1" s="1"/>
  <c r="G48" i="1" s="1"/>
</calcChain>
</file>

<file path=xl/sharedStrings.xml><?xml version="1.0" encoding="utf-8"?>
<sst xmlns="http://schemas.openxmlformats.org/spreadsheetml/2006/main" count="195" uniqueCount="94">
  <si>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</si>
  <si>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</si>
  <si>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</si>
  <si>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</si>
  <si>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</si>
  <si>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02-08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</si>
  <si>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</si>
  <si>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</si>
  <si>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</si>
  <si>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</si>
  <si>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</si>
  <si>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</si>
  <si>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</si>
  <si>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</si>
  <si>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</si>
  <si>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</si>
  <si>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</si>
  <si>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</si>
  <si>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</si>
  <si>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</si>
  <si>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</si>
  <si>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</si>
  <si>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</si>
  <si>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</si>
  <si>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</si>
  <si>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</si>
  <si>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</si>
  <si>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Укрепление обочин</t>
  </si>
  <si>
    <t>1</t>
  </si>
  <si>
    <t>ФЕР27-08-001-11
Приказ Минстроя России от 01.06.2020 №294/пр</t>
  </si>
  <si>
    <t>Укрепление обочин щебнем толщиной 10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</si>
  <si>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0,1042
104,2 / 1000</t>
  </si>
  <si>
    <t>4778,17
310,79</t>
  </si>
  <si>
    <t>4418,58
316,38</t>
  </si>
  <si>
    <t>498</t>
  </si>
  <si>
    <t>32</t>
  </si>
  <si>
    <t>460
33</t>
  </si>
  <si>
    <t>38,04</t>
  </si>
  <si>
    <t>3,96</t>
  </si>
  <si>
    <t>2</t>
  </si>
  <si>
    <t>ФССЦ-02.2.04.04-0126
Приказ Минстроя России от 30.06.2020 №352/пр</t>
  </si>
  <si>
    <t>Смесь щебеночно-песчаная готовая, щебень из плотных горных пород М 600, номер смеси С5, размер зерен 0-40 мм
(м3)</t>
  </si>
  <si>
    <t>17,07</t>
  </si>
  <si>
    <t>180,58</t>
  </si>
  <si>
    <t>3083</t>
  </si>
  <si>
    <t>Итого прямые затраты по смете в базисных ценах</t>
  </si>
  <si>
    <t>3581</t>
  </si>
  <si>
    <t>Накладные расходы</t>
  </si>
  <si>
    <t>92</t>
  </si>
  <si>
    <t>Сметная прибыль</t>
  </si>
  <si>
    <t>52</t>
  </si>
  <si>
    <t>Итоги по смете:</t>
  </si>
  <si>
    <t xml:space="preserve">  Автомобильные дороги:</t>
  </si>
  <si>
    <t xml:space="preserve">    Итого Поз. 1-2</t>
  </si>
  <si>
    <t xml:space="preserve">    Накладные расходы 142% ФОТ (от 65)</t>
  </si>
  <si>
    <t xml:space="preserve">    Сметная прибыль 95%*0,85 ФОТ (от 65)</t>
  </si>
  <si>
    <t xml:space="preserve">    Итого c накладными и см. прибылью</t>
  </si>
  <si>
    <t>3725</t>
  </si>
  <si>
    <t xml:space="preserve">  Итого</t>
  </si>
  <si>
    <t xml:space="preserve">    В том числе:</t>
  </si>
  <si>
    <t xml:space="preserve">      Материалы</t>
  </si>
  <si>
    <t>3089</t>
  </si>
  <si>
    <t xml:space="preserve">      Машины и механизмы</t>
  </si>
  <si>
    <t>460</t>
  </si>
  <si>
    <t xml:space="preserve">      ФОТ</t>
  </si>
  <si>
    <t>65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</si>
  <si>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</si>
  <si>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</si>
  <si>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</si>
  <si>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</si>
  <si>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</si>
  <si>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</si>
  <si>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</si>
  <si>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</si>
  <si>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</si>
  <si>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</si>
  <si>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</si>
  <si>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</si>
  <si>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</si>
  <si>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</si>
  <si>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</si>
  <si>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</si>
  <si>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</si>
  <si>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</si>
  <si>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</si>
  <si>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</si>
  <si>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</si>
  <si>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</si>
  <si>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35294-ИФ/09) 8,41</t>
  </si>
  <si>
    <t>Укрепительные работы. Примыкания и  пересечения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</si>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</sst>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1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0" fontId="12" fillId="0" borderId="7" xfId="0" applyNumberFormat="1" applyFont="1" applyFill="1" applyBorder="1" applyAlignment="1" applyProtection="1">
      <alignment horizontal="center" vertical="top"/>
    </xf>
    <xf numFmtId="2" fontId="11" fillId="0" borderId="17" xfId="0" applyNumberFormat="1" applyFont="1" applyFill="1" applyBorder="1" applyAlignment="1" applyProtection="1">
      <alignment horizontal="right" vertical="top" wrapText="1"/>
    </xf>
    <xf numFmtId="0" fontId="12" fillId="0" borderId="17" xfId="0" applyNumberFormat="1" applyFont="1" applyFill="1" applyBorder="1" applyAlignment="1" applyProtection="1">
      <alignment horizontal="right" vertical="top"/>
    </xf>
    <xf numFmtId="0" fontId="11" fillId="0" borderId="17" xfId="0" applyNumberFormat="1" applyFont="1" applyFill="1" applyBorder="1" applyAlignment="1" applyProtection="1">
      <alignment horizontal="right" vertical="top"/>
    </xf>
    <xf numFmtId="0" fontId="12" fillId="0" borderId="17" xfId="0" applyNumberFormat="1" applyFont="1" applyFill="1" applyBorder="1" applyAlignment="1" applyProtection="1">
      <alignment horizontal="right" vertical="top" wrapText="1"/>
    </xf>
    <xf numFmtId="2" fontId="12" fillId="0" borderId="17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right" vertical="top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49" fontId="12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left" vertical="top" wrapText="1"/>
    </xf>
    <xf numFmtId="0" fontId="11" fillId="0" borderId="18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abSelected="1" workbookViewId="0">
      <selection activeCell="A12" sqref="A12:K12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6"/>
      <c r="B1" s="47"/>
      <c r="C1" s="48"/>
      <c r="D1" s="48"/>
      <c r="E1" s="48"/>
      <c r="F1" s="48"/>
      <c r="G1" s="48"/>
      <c r="H1" s="48"/>
      <c r="I1" s="46"/>
      <c r="J1" s="48"/>
      <c r="K1" s="48"/>
    </row>
    <row r="2" spans="1:11" s="7" customFormat="1" outlineLevel="1" x14ac:dyDescent="0.2">
      <c r="A2" s="49"/>
      <c r="B2" s="47"/>
      <c r="C2" s="48"/>
      <c r="D2" s="48"/>
      <c r="E2" s="48"/>
      <c r="F2" s="48"/>
      <c r="G2" s="48"/>
      <c r="H2" s="48"/>
      <c r="I2" s="49"/>
      <c r="J2" s="48"/>
      <c r="K2" s="48"/>
    </row>
    <row r="3" spans="1:11" s="7" customFormat="1" outlineLevel="1" x14ac:dyDescent="0.2">
      <c r="A3" s="49"/>
      <c r="B3" s="47"/>
      <c r="C3" s="48"/>
      <c r="D3" s="48"/>
      <c r="E3" s="48"/>
      <c r="F3" s="48"/>
      <c r="G3" s="48"/>
      <c r="H3" s="48"/>
      <c r="I3" s="49"/>
      <c r="J3" s="48"/>
      <c r="K3" s="48"/>
    </row>
    <row r="4" spans="1:11" s="7" customFormat="1" outlineLevel="1" x14ac:dyDescent="0.2">
      <c r="A4" s="49"/>
      <c r="B4" s="47"/>
      <c r="C4" s="48"/>
      <c r="D4" s="48"/>
      <c r="E4" s="48"/>
      <c r="F4" s="48"/>
      <c r="G4" s="48"/>
      <c r="H4" s="48"/>
      <c r="I4" s="49"/>
      <c r="J4" s="48"/>
      <c r="K4" s="48"/>
    </row>
    <row r="5" spans="1:11" s="7" customFormat="1" outlineLevel="1" x14ac:dyDescent="0.2">
      <c r="A5" s="49"/>
      <c r="B5" s="47"/>
      <c r="C5" s="48"/>
      <c r="D5" s="48"/>
      <c r="E5" s="48"/>
      <c r="F5" s="48"/>
      <c r="G5" s="48"/>
      <c r="H5" s="48"/>
      <c r="I5" s="49"/>
      <c r="J5" s="48"/>
      <c r="K5" s="48"/>
    </row>
    <row r="6" spans="1:11" s="7" customFormat="1" x14ac:dyDescent="0.2">
      <c r="A6" s="93" t="s">
        <v>93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s="7" customFormat="1" ht="15" customHeight="1" x14ac:dyDescent="0.2">
      <c r="A7" s="94" t="s">
        <v>4</v>
      </c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s="7" customForma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1" s="7" customFormat="1" ht="15" customHeight="1" x14ac:dyDescent="0.2">
      <c r="A9" s="95" t="s">
        <v>5</v>
      </c>
      <c r="B9" s="95"/>
      <c r="C9" s="95"/>
      <c r="D9" s="95"/>
      <c r="E9" s="95"/>
      <c r="F9" s="95"/>
      <c r="G9" s="95"/>
      <c r="H9" s="95"/>
      <c r="I9" s="95"/>
      <c r="J9" s="95"/>
      <c r="K9" s="95"/>
    </row>
    <row r="10" spans="1:11" s="7" customFormat="1" ht="15" customHeight="1" x14ac:dyDescent="0.2">
      <c r="A10" s="96" t="s">
        <v>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 s="7" customFormat="1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s="7" customFormat="1" ht="12.75" customHeight="1" x14ac:dyDescent="0.25">
      <c r="A12" s="97" t="s">
        <v>89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spans="1:11" s="7" customFormat="1" ht="15" customHeight="1" x14ac:dyDescent="0.2">
      <c r="A13" s="98" t="s">
        <v>8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spans="1:11" s="7" customFormat="1" x14ac:dyDescent="0.2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</row>
    <row r="15" spans="1:11" s="7" customFormat="1" ht="12.75" customHeight="1" x14ac:dyDescent="0.2">
      <c r="A15" s="99" t="s">
        <v>9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 s="21" customFormat="1" ht="15" customHeight="1" x14ac:dyDescent="0.2">
      <c r="A16" s="68" t="s">
        <v>90</v>
      </c>
      <c r="B16" s="68"/>
      <c r="C16" s="68"/>
      <c r="D16" s="92">
        <v>3.7250000000000001</v>
      </c>
      <c r="E16" s="92"/>
      <c r="F16" s="92"/>
      <c r="G16" s="91" t="s">
        <v>10</v>
      </c>
      <c r="H16" s="91"/>
      <c r="I16" s="91"/>
      <c r="J16" s="91"/>
      <c r="K16" s="91"/>
    </row>
    <row r="17" spans="1:11" s="21" customFormat="1" ht="15" customHeight="1" x14ac:dyDescent="0.2">
      <c r="A17" s="68" t="s">
        <v>91</v>
      </c>
      <c r="B17" s="68"/>
      <c r="C17" s="68"/>
      <c r="D17" s="92">
        <v>6.5000000000000002E-2</v>
      </c>
      <c r="E17" s="92"/>
      <c r="F17" s="92"/>
      <c r="G17" s="91" t="s">
        <v>10</v>
      </c>
      <c r="H17" s="91"/>
      <c r="I17" s="91"/>
      <c r="J17" s="91"/>
      <c r="K17" s="91"/>
    </row>
    <row r="18" spans="1:11" s="21" customFormat="1" ht="13.5" customHeight="1" outlineLevel="1" x14ac:dyDescent="0.2">
      <c r="A18" s="68" t="s">
        <v>92</v>
      </c>
      <c r="B18" s="68"/>
      <c r="C18" s="68"/>
      <c r="D18" s="92">
        <v>3.96</v>
      </c>
      <c r="E18" s="92"/>
      <c r="F18" s="92"/>
      <c r="G18" s="91" t="s">
        <v>11</v>
      </c>
      <c r="H18" s="91"/>
      <c r="I18" s="91"/>
      <c r="J18" s="91"/>
      <c r="K18" s="91"/>
    </row>
    <row r="19" spans="1:11" s="7" customFormat="1" ht="15" customHeight="1" x14ac:dyDescent="0.2">
      <c r="A19" s="67" t="s">
        <v>12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</row>
    <row r="20" spans="1:11" s="7" customFormat="1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</row>
    <row r="21" spans="1:11" s="7" customFormat="1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</row>
    <row r="22" spans="1:11" s="24" customFormat="1" ht="48" customHeight="1" x14ac:dyDescent="0.2">
      <c r="A22" s="89" t="s">
        <v>13</v>
      </c>
      <c r="B22" s="90" t="s">
        <v>14</v>
      </c>
      <c r="C22" s="89" t="s">
        <v>15</v>
      </c>
      <c r="D22" s="89" t="s">
        <v>16</v>
      </c>
      <c r="E22" s="89" t="s">
        <v>17</v>
      </c>
      <c r="F22" s="89"/>
      <c r="G22" s="89" t="s">
        <v>18</v>
      </c>
      <c r="H22" s="89"/>
      <c r="I22" s="89"/>
      <c r="J22" s="89" t="s">
        <v>19</v>
      </c>
      <c r="K22" s="89"/>
    </row>
    <row r="23" spans="1:11" s="24" customFormat="1" ht="25.5" x14ac:dyDescent="0.2">
      <c r="A23" s="89"/>
      <c r="B23" s="90"/>
      <c r="C23" s="89"/>
      <c r="D23" s="89"/>
      <c r="E23" s="50" t="s">
        <v>20</v>
      </c>
      <c r="F23" s="50" t="s">
        <v>21</v>
      </c>
      <c r="G23" s="89" t="s">
        <v>22</v>
      </c>
      <c r="H23" s="89" t="s">
        <v>23</v>
      </c>
      <c r="I23" s="50" t="s">
        <v>24</v>
      </c>
      <c r="J23" s="89"/>
      <c r="K23" s="89"/>
    </row>
    <row r="24" spans="1:11" s="24" customFormat="1" ht="38.25" x14ac:dyDescent="0.2">
      <c r="A24" s="89"/>
      <c r="B24" s="90"/>
      <c r="C24" s="89"/>
      <c r="D24" s="89"/>
      <c r="E24" s="50" t="s">
        <v>23</v>
      </c>
      <c r="F24" s="50" t="s">
        <v>25</v>
      </c>
      <c r="G24" s="89"/>
      <c r="H24" s="89"/>
      <c r="I24" s="50" t="s">
        <v>25</v>
      </c>
      <c r="J24" s="50" t="s">
        <v>26</v>
      </c>
      <c r="K24" s="50" t="s">
        <v>20</v>
      </c>
    </row>
    <row r="25" spans="1:11" s="7" customFormat="1" x14ac:dyDescent="0.2">
      <c r="A25" s="51">
        <v>1</v>
      </c>
      <c r="B25" s="52">
        <v>2</v>
      </c>
      <c r="C25" s="53">
        <v>3</v>
      </c>
      <c r="D25" s="53">
        <v>4</v>
      </c>
      <c r="E25" s="53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</row>
    <row r="26" spans="1:11" s="7" customFormat="1" x14ac:dyDescent="0.2">
      <c r="A26" s="87" t="s">
        <v>27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</row>
    <row r="27" spans="1:11" s="7" customFormat="1" ht="102" x14ac:dyDescent="0.2">
      <c r="A27" s="54" t="s">
        <v>28</v>
      </c>
      <c r="B27" s="55" t="s">
        <v>29</v>
      </c>
      <c r="C27" s="56" t="s">
        <v>30</v>
      </c>
      <c r="D27" s="57" t="s">
        <v>31</v>
      </c>
      <c r="E27" s="58" t="s">
        <v>32</v>
      </c>
      <c r="F27" s="58" t="s">
        <v>33</v>
      </c>
      <c r="G27" s="59" t="s">
        <v>34</v>
      </c>
      <c r="H27" s="59" t="s">
        <v>35</v>
      </c>
      <c r="I27" s="58" t="s">
        <v>36</v>
      </c>
      <c r="J27" s="59" t="s">
        <v>37</v>
      </c>
      <c r="K27" s="59" t="s">
        <v>38</v>
      </c>
    </row>
    <row r="28" spans="1:11" s="7" customFormat="1" ht="51" x14ac:dyDescent="0.2">
      <c r="A28" s="54" t="s">
        <v>39</v>
      </c>
      <c r="B28" s="55" t="s">
        <v>40</v>
      </c>
      <c r="C28" s="56" t="s">
        <v>41</v>
      </c>
      <c r="D28" s="60" t="s">
        <v>42</v>
      </c>
      <c r="E28" s="58" t="s">
        <v>43</v>
      </c>
      <c r="F28" s="59"/>
      <c r="G28" s="59" t="s">
        <v>44</v>
      </c>
      <c r="H28" s="59"/>
      <c r="I28" s="59"/>
      <c r="J28" s="59"/>
      <c r="K28" s="59"/>
    </row>
    <row r="29" spans="1:11" s="7" customFormat="1" ht="25.5" x14ac:dyDescent="0.2">
      <c r="A29" s="83" t="s">
        <v>45</v>
      </c>
      <c r="B29" s="84"/>
      <c r="C29" s="84"/>
      <c r="D29" s="84"/>
      <c r="E29" s="84"/>
      <c r="F29" s="84"/>
      <c r="G29" s="58" t="s">
        <v>46</v>
      </c>
      <c r="H29" s="58" t="s">
        <v>35</v>
      </c>
      <c r="I29" s="58" t="s">
        <v>36</v>
      </c>
      <c r="J29" s="59"/>
      <c r="K29" s="58" t="s">
        <v>38</v>
      </c>
    </row>
    <row r="30" spans="1:11" s="7" customFormat="1" x14ac:dyDescent="0.2">
      <c r="A30" s="83" t="s">
        <v>47</v>
      </c>
      <c r="B30" s="84"/>
      <c r="C30" s="84"/>
      <c r="D30" s="84"/>
      <c r="E30" s="84"/>
      <c r="F30" s="84"/>
      <c r="G30" s="58" t="s">
        <v>48</v>
      </c>
      <c r="H30" s="59"/>
      <c r="I30" s="59"/>
      <c r="J30" s="59"/>
      <c r="K30" s="59"/>
    </row>
    <row r="31" spans="1:11" s="7" customFormat="1" x14ac:dyDescent="0.2">
      <c r="A31" s="83" t="s">
        <v>49</v>
      </c>
      <c r="B31" s="84"/>
      <c r="C31" s="84"/>
      <c r="D31" s="84"/>
      <c r="E31" s="84"/>
      <c r="F31" s="84"/>
      <c r="G31" s="58" t="s">
        <v>50</v>
      </c>
      <c r="H31" s="59"/>
      <c r="I31" s="59"/>
      <c r="J31" s="59"/>
      <c r="K31" s="59"/>
    </row>
    <row r="32" spans="1:11" s="7" customFormat="1" x14ac:dyDescent="0.2">
      <c r="A32" s="85" t="s">
        <v>51</v>
      </c>
      <c r="B32" s="86"/>
      <c r="C32" s="86"/>
      <c r="D32" s="86"/>
      <c r="E32" s="86"/>
      <c r="F32" s="86"/>
      <c r="G32" s="59"/>
      <c r="H32" s="59"/>
      <c r="I32" s="59"/>
      <c r="J32" s="59"/>
      <c r="K32" s="59"/>
    </row>
    <row r="33" spans="1:11" s="7" customFormat="1" x14ac:dyDescent="0.2">
      <c r="A33" s="83" t="s">
        <v>52</v>
      </c>
      <c r="B33" s="84"/>
      <c r="C33" s="84"/>
      <c r="D33" s="84"/>
      <c r="E33" s="84"/>
      <c r="F33" s="84"/>
      <c r="G33" s="59"/>
      <c r="H33" s="59"/>
      <c r="I33" s="59"/>
      <c r="J33" s="59"/>
      <c r="K33" s="59"/>
    </row>
    <row r="34" spans="1:11" s="7" customFormat="1" ht="25.5" x14ac:dyDescent="0.2">
      <c r="A34" s="83" t="s">
        <v>53</v>
      </c>
      <c r="B34" s="84"/>
      <c r="C34" s="84"/>
      <c r="D34" s="84"/>
      <c r="E34" s="84"/>
      <c r="F34" s="84"/>
      <c r="G34" s="58" t="s">
        <v>46</v>
      </c>
      <c r="H34" s="58" t="s">
        <v>35</v>
      </c>
      <c r="I34" s="58" t="s">
        <v>36</v>
      </c>
      <c r="J34" s="59"/>
      <c r="K34" s="58" t="s">
        <v>38</v>
      </c>
    </row>
    <row r="35" spans="1:11" s="7" customFormat="1" x14ac:dyDescent="0.2">
      <c r="A35" s="83" t="s">
        <v>54</v>
      </c>
      <c r="B35" s="84"/>
      <c r="C35" s="84"/>
      <c r="D35" s="84"/>
      <c r="E35" s="84"/>
      <c r="F35" s="84"/>
      <c r="G35" s="58" t="s">
        <v>48</v>
      </c>
      <c r="H35" s="59"/>
      <c r="I35" s="59"/>
      <c r="J35" s="59"/>
      <c r="K35" s="59"/>
    </row>
    <row r="36" spans="1:11" s="7" customFormat="1" x14ac:dyDescent="0.2">
      <c r="A36" s="83" t="s">
        <v>55</v>
      </c>
      <c r="B36" s="84"/>
      <c r="C36" s="84"/>
      <c r="D36" s="84"/>
      <c r="E36" s="84"/>
      <c r="F36" s="84"/>
      <c r="G36" s="58" t="s">
        <v>50</v>
      </c>
      <c r="H36" s="59"/>
      <c r="I36" s="59"/>
      <c r="J36" s="59"/>
      <c r="K36" s="59"/>
    </row>
    <row r="37" spans="1:11" s="7" customFormat="1" x14ac:dyDescent="0.2">
      <c r="A37" s="83" t="s">
        <v>56</v>
      </c>
      <c r="B37" s="84"/>
      <c r="C37" s="84"/>
      <c r="D37" s="84"/>
      <c r="E37" s="84"/>
      <c r="F37" s="84"/>
      <c r="G37" s="58" t="s">
        <v>57</v>
      </c>
      <c r="H37" s="59"/>
      <c r="I37" s="59"/>
      <c r="J37" s="59"/>
      <c r="K37" s="58" t="s">
        <v>38</v>
      </c>
    </row>
    <row r="38" spans="1:11" s="7" customFormat="1" x14ac:dyDescent="0.2">
      <c r="A38" s="83" t="s">
        <v>58</v>
      </c>
      <c r="B38" s="84"/>
      <c r="C38" s="84"/>
      <c r="D38" s="84"/>
      <c r="E38" s="84"/>
      <c r="F38" s="84"/>
      <c r="G38" s="58" t="s">
        <v>57</v>
      </c>
      <c r="H38" s="59"/>
      <c r="I38" s="59"/>
      <c r="J38" s="59"/>
      <c r="K38" s="58" t="s">
        <v>38</v>
      </c>
    </row>
    <row r="39" spans="1:11" s="7" customFormat="1" x14ac:dyDescent="0.2">
      <c r="A39" s="83" t="s">
        <v>59</v>
      </c>
      <c r="B39" s="84"/>
      <c r="C39" s="84"/>
      <c r="D39" s="84"/>
      <c r="E39" s="84"/>
      <c r="F39" s="84"/>
      <c r="G39" s="59"/>
      <c r="H39" s="59"/>
      <c r="I39" s="59"/>
      <c r="J39" s="59"/>
      <c r="K39" s="59"/>
    </row>
    <row r="40" spans="1:11" s="7" customFormat="1" x14ac:dyDescent="0.2">
      <c r="A40" s="83" t="s">
        <v>60</v>
      </c>
      <c r="B40" s="84"/>
      <c r="C40" s="84"/>
      <c r="D40" s="84"/>
      <c r="E40" s="84"/>
      <c r="F40" s="84"/>
      <c r="G40" s="58" t="s">
        <v>61</v>
      </c>
      <c r="H40" s="59"/>
      <c r="I40" s="59"/>
      <c r="J40" s="59"/>
      <c r="K40" s="59"/>
    </row>
    <row r="41" spans="1:11" s="7" customFormat="1" x14ac:dyDescent="0.2">
      <c r="A41" s="83" t="s">
        <v>62</v>
      </c>
      <c r="B41" s="84"/>
      <c r="C41" s="84"/>
      <c r="D41" s="84"/>
      <c r="E41" s="84"/>
      <c r="F41" s="84"/>
      <c r="G41" s="58" t="s">
        <v>63</v>
      </c>
      <c r="H41" s="59"/>
      <c r="I41" s="59"/>
      <c r="J41" s="59"/>
      <c r="K41" s="59"/>
    </row>
    <row r="42" spans="1:11" s="7" customFormat="1" x14ac:dyDescent="0.2">
      <c r="A42" s="83" t="s">
        <v>64</v>
      </c>
      <c r="B42" s="84"/>
      <c r="C42" s="84"/>
      <c r="D42" s="84"/>
      <c r="E42" s="84"/>
      <c r="F42" s="84"/>
      <c r="G42" s="58" t="s">
        <v>65</v>
      </c>
      <c r="H42" s="59"/>
      <c r="I42" s="59"/>
      <c r="J42" s="59"/>
      <c r="K42" s="59"/>
    </row>
    <row r="43" spans="1:11" s="7" customFormat="1" x14ac:dyDescent="0.2">
      <c r="A43" s="83" t="s">
        <v>66</v>
      </c>
      <c r="B43" s="84"/>
      <c r="C43" s="84"/>
      <c r="D43" s="84"/>
      <c r="E43" s="84"/>
      <c r="F43" s="84"/>
      <c r="G43" s="58" t="s">
        <v>48</v>
      </c>
      <c r="H43" s="59"/>
      <c r="I43" s="59"/>
      <c r="J43" s="59"/>
      <c r="K43" s="59"/>
    </row>
    <row r="44" spans="1:11" s="7" customFormat="1" x14ac:dyDescent="0.2">
      <c r="A44" s="83" t="s">
        <v>67</v>
      </c>
      <c r="B44" s="84"/>
      <c r="C44" s="84"/>
      <c r="D44" s="84"/>
      <c r="E44" s="84"/>
      <c r="F44" s="84"/>
      <c r="G44" s="58" t="s">
        <v>50</v>
      </c>
      <c r="H44" s="59"/>
      <c r="I44" s="59"/>
      <c r="J44" s="59"/>
      <c r="K44" s="59"/>
    </row>
    <row r="45" spans="1:11" ht="12.75" customHeight="1" x14ac:dyDescent="0.25">
      <c r="A45" s="73" t="s">
        <v>85</v>
      </c>
      <c r="B45" s="74"/>
      <c r="C45" s="74"/>
      <c r="D45" s="74"/>
      <c r="E45" s="74"/>
      <c r="F45" s="75"/>
      <c r="G45" s="61">
        <v>3725</v>
      </c>
      <c r="H45" s="62"/>
      <c r="I45" s="62"/>
      <c r="J45" s="62"/>
      <c r="K45" s="63">
        <v>3.96</v>
      </c>
    </row>
    <row r="46" spans="1:11" ht="12.75" customHeight="1" x14ac:dyDescent="0.25">
      <c r="A46" s="76" t="s">
        <v>88</v>
      </c>
      <c r="B46" s="77"/>
      <c r="C46" s="77"/>
      <c r="D46" s="77"/>
      <c r="E46" s="77"/>
      <c r="F46" s="78"/>
      <c r="G46" s="64">
        <f>G45*8.41</f>
        <v>31327.25</v>
      </c>
      <c r="H46" s="62"/>
      <c r="I46" s="62"/>
      <c r="J46" s="62"/>
      <c r="K46" s="62"/>
    </row>
    <row r="47" spans="1:11" ht="66.75" customHeight="1" x14ac:dyDescent="0.25">
      <c r="A47" s="76" t="s">
        <v>86</v>
      </c>
      <c r="B47" s="77"/>
      <c r="C47" s="77"/>
      <c r="D47" s="77"/>
      <c r="E47" s="77"/>
      <c r="F47" s="78"/>
      <c r="G47" s="65">
        <f>G46*1.0584*1.0125</f>
        <v>33571.220917500003</v>
      </c>
      <c r="H47" s="62"/>
      <c r="I47" s="62"/>
      <c r="J47" s="62"/>
      <c r="K47" s="62"/>
    </row>
    <row r="48" spans="1:11" s="7" customFormat="1" x14ac:dyDescent="0.2">
      <c r="A48" s="79" t="s">
        <v>87</v>
      </c>
      <c r="B48" s="80"/>
      <c r="C48" s="80"/>
      <c r="D48" s="80"/>
      <c r="E48" s="80"/>
      <c r="F48" s="80"/>
      <c r="G48" s="65">
        <f>G47*20/100</f>
        <v>6714.2441835000009</v>
      </c>
      <c r="H48" s="62"/>
      <c r="I48" s="62"/>
      <c r="J48" s="62"/>
      <c r="K48" s="62"/>
    </row>
    <row r="49" spans="1:11" s="7" customFormat="1" x14ac:dyDescent="0.2">
      <c r="A49" s="81" t="s">
        <v>68</v>
      </c>
      <c r="B49" s="82"/>
      <c r="C49" s="82"/>
      <c r="D49" s="82"/>
      <c r="E49" s="82"/>
      <c r="F49" s="82"/>
      <c r="G49" s="61">
        <v>40285.46</v>
      </c>
      <c r="H49" s="62"/>
      <c r="I49" s="62"/>
      <c r="J49" s="62"/>
      <c r="K49" s="66"/>
    </row>
    <row r="51" spans="1:11" s="7" customFormat="1" x14ac:dyDescent="0.2">
      <c r="A51" s="69"/>
      <c r="B51" s="70"/>
      <c r="C51" s="70"/>
      <c r="D51" s="70"/>
      <c r="E51" s="70"/>
      <c r="F51" s="70"/>
      <c r="G51" s="70"/>
      <c r="H51" s="70"/>
      <c r="I51" s="70"/>
      <c r="J51" s="70"/>
      <c r="K51" s="70"/>
    </row>
    <row r="52" spans="1:11" s="7" customFormat="1" x14ac:dyDescent="0.2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</row>
  </sheetData>
  <mergeCells count="50">
    <mergeCell ref="G18:K18"/>
    <mergeCell ref="D18:F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5:F35"/>
    <mergeCell ref="A36:F36"/>
    <mergeCell ref="A26:K26"/>
    <mergeCell ref="A29:F29"/>
    <mergeCell ref="A30:F30"/>
    <mergeCell ref="A31:F31"/>
    <mergeCell ref="A52:K52"/>
    <mergeCell ref="A45:F45"/>
    <mergeCell ref="A46:F46"/>
    <mergeCell ref="A47:F47"/>
    <mergeCell ref="A48:F48"/>
    <mergeCell ref="A49:F49"/>
    <mergeCell ref="A19:K21"/>
    <mergeCell ref="A16:C16"/>
    <mergeCell ref="A17:C17"/>
    <mergeCell ref="A18:C18"/>
    <mergeCell ref="A51:K51"/>
    <mergeCell ref="A42:F42"/>
    <mergeCell ref="A43:F43"/>
    <mergeCell ref="A44:F44"/>
    <mergeCell ref="A37:F37"/>
    <mergeCell ref="A38:F38"/>
    <mergeCell ref="A39:F39"/>
    <mergeCell ref="A40:F40"/>
    <mergeCell ref="A41:F41"/>
    <mergeCell ref="A32:F32"/>
    <mergeCell ref="A33:F33"/>
    <mergeCell ref="A34:F34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69</v>
      </c>
      <c r="J4" s="10" t="s">
        <v>70</v>
      </c>
    </row>
    <row r="5" spans="1:11" s="7" customFormat="1" outlineLevel="1" x14ac:dyDescent="0.2">
      <c r="A5" s="11" t="s">
        <v>3</v>
      </c>
      <c r="J5" s="11" t="s">
        <v>71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72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73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74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75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76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13"/>
      <c r="G21" s="114"/>
      <c r="H21" s="100" t="s">
        <v>18</v>
      </c>
      <c r="I21" s="101"/>
      <c r="J21" s="101"/>
      <c r="K21" s="102"/>
      <c r="L21" s="103" t="s">
        <v>19</v>
      </c>
      <c r="M21" s="104"/>
    </row>
    <row r="22" spans="1:13" s="24" customFormat="1" ht="24" customHeight="1" x14ac:dyDescent="0.2">
      <c r="A22" s="109"/>
      <c r="B22" s="111"/>
      <c r="C22" s="109"/>
      <c r="D22" s="109"/>
      <c r="E22" s="25" t="s">
        <v>20</v>
      </c>
      <c r="F22" s="25" t="s">
        <v>21</v>
      </c>
      <c r="G22" s="107" t="s">
        <v>77</v>
      </c>
      <c r="H22" s="107" t="s">
        <v>22</v>
      </c>
      <c r="I22" s="107" t="s">
        <v>23</v>
      </c>
      <c r="J22" s="25" t="s">
        <v>21</v>
      </c>
      <c r="K22" s="107" t="s">
        <v>77</v>
      </c>
      <c r="L22" s="105"/>
      <c r="M22" s="106"/>
    </row>
    <row r="23" spans="1:13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25" t="s">
        <v>25</v>
      </c>
      <c r="K23" s="108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69</v>
      </c>
      <c r="J4" s="10" t="s">
        <v>69</v>
      </c>
    </row>
    <row r="5" spans="1:16" s="7" customFormat="1" outlineLevel="1" x14ac:dyDescent="0.2">
      <c r="A5" s="11" t="s">
        <v>3</v>
      </c>
      <c r="J5" s="11" t="s">
        <v>71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72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73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74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75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76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02"/>
      <c r="G21" s="100" t="s">
        <v>18</v>
      </c>
      <c r="H21" s="101"/>
      <c r="I21" s="101"/>
      <c r="J21" s="102"/>
      <c r="K21" s="115" t="s">
        <v>19</v>
      </c>
      <c r="L21" s="115"/>
      <c r="M21" s="116" t="s">
        <v>78</v>
      </c>
      <c r="N21" s="45"/>
      <c r="O21" s="45"/>
      <c r="P21" s="45"/>
      <c r="Q21" s="45"/>
    </row>
    <row r="22" spans="1:17" s="24" customFormat="1" ht="36" x14ac:dyDescent="0.2">
      <c r="A22" s="109"/>
      <c r="B22" s="111"/>
      <c r="C22" s="109"/>
      <c r="D22" s="109"/>
      <c r="E22" s="25" t="s">
        <v>20</v>
      </c>
      <c r="F22" s="25" t="s">
        <v>79</v>
      </c>
      <c r="G22" s="107" t="s">
        <v>80</v>
      </c>
      <c r="H22" s="107" t="s">
        <v>22</v>
      </c>
      <c r="I22" s="107" t="s">
        <v>23</v>
      </c>
      <c r="J22" s="25" t="s">
        <v>81</v>
      </c>
      <c r="K22" s="115"/>
      <c r="L22" s="115"/>
      <c r="M22" s="117"/>
      <c r="N22" s="45"/>
      <c r="O22" s="45"/>
      <c r="P22" s="45"/>
      <c r="Q22" s="45"/>
    </row>
    <row r="23" spans="1:17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25" t="s">
        <v>25</v>
      </c>
      <c r="K23" s="25" t="s">
        <v>26</v>
      </c>
      <c r="L23" s="25" t="s">
        <v>20</v>
      </c>
      <c r="M23" s="118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71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72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73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74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75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76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01"/>
      <c r="G21" s="102"/>
      <c r="H21" s="100" t="s">
        <v>18</v>
      </c>
      <c r="I21" s="101"/>
      <c r="J21" s="101"/>
      <c r="K21" s="101"/>
      <c r="L21" s="102"/>
      <c r="M21" s="115" t="s">
        <v>19</v>
      </c>
      <c r="N21" s="115"/>
      <c r="O21" s="116" t="s">
        <v>82</v>
      </c>
      <c r="P21" s="45"/>
      <c r="Q21" s="45"/>
      <c r="R21" s="45"/>
      <c r="S21" s="45"/>
    </row>
    <row r="22" spans="1:19" s="24" customFormat="1" ht="36" x14ac:dyDescent="0.2">
      <c r="A22" s="109"/>
      <c r="B22" s="111"/>
      <c r="C22" s="109"/>
      <c r="D22" s="109"/>
      <c r="E22" s="25" t="s">
        <v>20</v>
      </c>
      <c r="F22" s="25" t="s">
        <v>79</v>
      </c>
      <c r="G22" s="107" t="s">
        <v>83</v>
      </c>
      <c r="H22" s="107" t="s">
        <v>84</v>
      </c>
      <c r="I22" s="107" t="s">
        <v>22</v>
      </c>
      <c r="J22" s="107" t="s">
        <v>23</v>
      </c>
      <c r="K22" s="25" t="s">
        <v>79</v>
      </c>
      <c r="L22" s="107" t="s">
        <v>83</v>
      </c>
      <c r="M22" s="115"/>
      <c r="N22" s="115"/>
      <c r="O22" s="117"/>
      <c r="P22" s="45"/>
      <c r="Q22" s="45"/>
      <c r="R22" s="45"/>
      <c r="S22" s="45"/>
    </row>
    <row r="23" spans="1:19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108"/>
      <c r="K23" s="25" t="s">
        <v>25</v>
      </c>
      <c r="L23" s="108"/>
      <c r="M23" s="25" t="s">
        <v>26</v>
      </c>
      <c r="N23" s="25" t="s">
        <v>20</v>
      </c>
      <c r="O23" s="118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2021-08-31T03:51:15Z</dcterms:modified>
</cp:coreProperties>
</file>